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45" yWindow="285" windowWidth="22155" windowHeight="11415"/>
  </bookViews>
  <sheets>
    <sheet name="신규" sheetId="1" r:id="rId1"/>
  </sheets>
  <definedNames>
    <definedName name="_xlnm.Print_Area" localSheetId="0">신규!$A$1:$M$15</definedName>
  </definedNames>
  <calcPr calcId="145621" iterate="1" iterateCount="1000"/>
</workbook>
</file>

<file path=xl/calcChain.xml><?xml version="1.0" encoding="utf-8"?>
<calcChain xmlns="http://schemas.openxmlformats.org/spreadsheetml/2006/main">
  <c r="L4" i="1" l="1"/>
  <c r="L5" i="1"/>
  <c r="L13" i="1" l="1"/>
  <c r="L14" i="1"/>
  <c r="L10" i="1" l="1"/>
  <c r="L9" i="1"/>
  <c r="L8" i="1"/>
  <c r="L7" i="1" l="1"/>
  <c r="L6" i="1" l="1"/>
  <c r="L3" i="1" l="1"/>
  <c r="E15" i="1" l="1"/>
  <c r="L2" i="1" l="1"/>
  <c r="L15" i="1" l="1"/>
  <c r="L11" i="1"/>
  <c r="L12" i="1"/>
</calcChain>
</file>

<file path=xl/sharedStrings.xml><?xml version="1.0" encoding="utf-8"?>
<sst xmlns="http://schemas.openxmlformats.org/spreadsheetml/2006/main" count="85" uniqueCount="44">
  <si>
    <t>비고란</t>
    <phoneticPr fontId="3" type="noConversion"/>
  </si>
  <si>
    <t>자체조달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</si>
  <si>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</si>
  <si>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</si>
  <si>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</si>
  <si>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공사명</t>
    <phoneticPr fontId="3" type="noConversion"/>
  </si>
  <si>
    <t>공종</t>
    <phoneticPr fontId="3" type="noConversion"/>
  </si>
  <si>
    <t>계약방법</t>
    <phoneticPr fontId="3" type="noConversion"/>
  </si>
  <si>
    <t>자체조달</t>
  </si>
  <si>
    <t>전문</t>
  </si>
  <si>
    <t>도급액</t>
    <phoneticPr fontId="3" type="noConversion"/>
  </si>
  <si>
    <t>관급자재대</t>
    <phoneticPr fontId="3" type="noConversion"/>
  </si>
  <si>
    <t>기타</t>
    <phoneticPr fontId="3" type="noConversion"/>
  </si>
  <si>
    <t>계</t>
    <phoneticPr fontId="3" type="noConversion"/>
  </si>
  <si>
    <t>공사지역</t>
    <phoneticPr fontId="3" type="noConversion"/>
  </si>
  <si>
    <t>일반</t>
  </si>
  <si>
    <t>순번</t>
    <phoneticPr fontId="3" type="noConversion"/>
  </si>
  <si>
    <t>계</t>
    <phoneticPr fontId="3" type="noConversion"/>
  </si>
  <si>
    <t>건수</t>
    <phoneticPr fontId="3" type="noConversion"/>
  </si>
  <si>
    <t>금액</t>
    <phoneticPr fontId="3" type="noConversion"/>
  </si>
  <si>
    <t>강원도</t>
  </si>
  <si>
    <t>토목</t>
  </si>
  <si>
    <t>양양공항 활주로 및 유도로 포장보수</t>
    <phoneticPr fontId="3" type="noConversion"/>
  </si>
  <si>
    <t>양양공항 제방빙 패드장 설치공사</t>
    <phoneticPr fontId="3" type="noConversion"/>
  </si>
  <si>
    <t>양양공항 전력 및 조명 제어설비 교체</t>
    <phoneticPr fontId="3" type="noConversion"/>
  </si>
  <si>
    <t>전기</t>
  </si>
  <si>
    <t>일반</t>
    <phoneticPr fontId="3" type="noConversion"/>
  </si>
  <si>
    <t>양양공항 여객청사 시설개선</t>
    <phoneticPr fontId="3" type="noConversion"/>
  </si>
  <si>
    <t>건축</t>
    <phoneticPr fontId="3" type="noConversion"/>
  </si>
  <si>
    <t>일반</t>
    <phoneticPr fontId="3" type="noConversion"/>
  </si>
  <si>
    <t>-</t>
    <phoneticPr fontId="3" type="noConversion"/>
  </si>
  <si>
    <t>-</t>
    <phoneticPr fontId="3" type="noConversion"/>
  </si>
  <si>
    <t>양양공항 동력동 기계실 배관 교체</t>
    <phoneticPr fontId="3" type="noConversion"/>
  </si>
  <si>
    <t>양양공항 냉난방 자동제어시스템 교체</t>
    <phoneticPr fontId="3" type="noConversion"/>
  </si>
  <si>
    <t>양양공항 열원장비 교체 및 기타시설 공사</t>
    <phoneticPr fontId="3" type="noConversion"/>
  </si>
  <si>
    <t>양양공항 LED조명등 교체공사</t>
    <phoneticPr fontId="3" type="noConversion"/>
  </si>
  <si>
    <t>전기</t>
    <phoneticPr fontId="3" type="noConversion"/>
  </si>
  <si>
    <t>일반</t>
    <phoneticPr fontId="3" type="noConversion"/>
  </si>
  <si>
    <t>양양공항 전력시설 UPS용 축전지 교체공사</t>
    <phoneticPr fontId="3" type="noConversion"/>
  </si>
  <si>
    <t>양양공항 오수처리시설 보수공사</t>
    <phoneticPr fontId="3" type="noConversion"/>
  </si>
  <si>
    <t>기타</t>
  </si>
  <si>
    <t>양양공항 에스컬레이터핸드레일 교체공사</t>
    <phoneticPr fontId="3" type="noConversion"/>
  </si>
  <si>
    <t>양양공항 계류장 줄눈보수 공사</t>
    <phoneticPr fontId="3" type="noConversion"/>
  </si>
  <si>
    <t>양양공항 이동지역 라인마킹 공사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</si>
</sst>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49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5" fillId="0" borderId="1" xfId="0" applyFont="1" applyBorder="1" applyAlignment="1">
      <alignment vertical="center"/>
    </xf>
    <xf numFmtId="176" fontId="0" fillId="0" borderId="1" xfId="1" applyNumberFormat="1" applyFont="1" applyBorder="1">
      <alignment vertical="center"/>
    </xf>
    <xf numFmtId="176" fontId="0" fillId="0" borderId="1" xfId="1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15"/>
  <sheetViews>
    <sheetView tabSelected="1" view="pageBreakPreview" zoomScale="85" zoomScaleSheetLayoutView="85" workbookViewId="0">
      <selection activeCell="E20" sqref="E20"/>
    </sheetView>
  </sheetViews>
  <sheetFormatPr defaultRowHeight="13.5" x14ac:dyDescent="0.15"/>
  <cols>
    <col min="1" max="1" width="4.6640625" style="2" bestFit="1" customWidth="1"/>
    <col min="2" max="2" width="8" style="2" bestFit="1" customWidth="1"/>
    <col min="3" max="3" width="6.33203125" style="2" bestFit="1" customWidth="1"/>
    <col min="4" max="4" width="8.21875" bestFit="1" customWidth="1"/>
    <col min="5" max="5" width="32.109375" customWidth="1"/>
    <col min="6" max="6" width="9.88671875" style="1" bestFit="1" customWidth="1"/>
    <col min="7" max="7" width="4.88671875" bestFit="1" customWidth="1"/>
    <col min="8" max="8" width="8" bestFit="1" customWidth="1"/>
    <col min="9" max="9" width="15.33203125" bestFit="1" customWidth="1"/>
    <col min="10" max="10" width="14.21875" bestFit="1" customWidth="1"/>
    <col min="11" max="11" width="10.33203125" bestFit="1" customWidth="1"/>
    <col min="12" max="12" width="17.21875" bestFit="1" customWidth="1"/>
    <col min="13" max="13" width="6.33203125" bestFit="1" customWidth="1"/>
  </cols>
  <sheetData>
    <row r="1" spans="1:13" ht="33.75" customHeight="1" x14ac:dyDescent="0.15">
      <c r="A1" s="9" t="s">
        <v>16</v>
      </c>
      <c r="B1" s="9" t="s">
        <v>2</v>
      </c>
      <c r="C1" s="10" t="s">
        <v>3</v>
      </c>
      <c r="D1" s="10" t="s">
        <v>4</v>
      </c>
      <c r="E1" s="9" t="s">
        <v>5</v>
      </c>
      <c r="F1" s="11" t="s">
        <v>14</v>
      </c>
      <c r="G1" s="9" t="s">
        <v>6</v>
      </c>
      <c r="H1" s="9" t="s">
        <v>7</v>
      </c>
      <c r="I1" s="10" t="s">
        <v>10</v>
      </c>
      <c r="J1" s="10" t="s">
        <v>11</v>
      </c>
      <c r="K1" s="10" t="s">
        <v>12</v>
      </c>
      <c r="L1" s="10" t="s">
        <v>13</v>
      </c>
      <c r="M1" s="9" t="s">
        <v>0</v>
      </c>
    </row>
    <row r="2" spans="1:13" ht="17.25" customHeight="1" x14ac:dyDescent="0.15">
      <c r="A2" s="12">
        <v>1</v>
      </c>
      <c r="B2" s="12">
        <v>2016</v>
      </c>
      <c r="C2" s="12">
        <v>6</v>
      </c>
      <c r="D2" s="13" t="s">
        <v>1</v>
      </c>
      <c r="E2" s="13" t="s">
        <v>22</v>
      </c>
      <c r="F2" s="14" t="s">
        <v>20</v>
      </c>
      <c r="G2" s="15" t="s">
        <v>21</v>
      </c>
      <c r="H2" s="13" t="s">
        <v>15</v>
      </c>
      <c r="I2" s="16">
        <v>3297000000</v>
      </c>
      <c r="J2" s="16">
        <v>2000000000</v>
      </c>
      <c r="K2" s="16"/>
      <c r="L2" s="16">
        <f t="shared" ref="L2:L5" si="0">SUM(I2:K2)</f>
        <v>5297000000</v>
      </c>
      <c r="M2" s="13"/>
    </row>
    <row r="3" spans="1:13" ht="17.25" customHeight="1" x14ac:dyDescent="0.15">
      <c r="A3" s="12">
        <v>2</v>
      </c>
      <c r="B3" s="12">
        <v>2016</v>
      </c>
      <c r="C3" s="12">
        <v>6</v>
      </c>
      <c r="D3" s="13" t="s">
        <v>8</v>
      </c>
      <c r="E3" s="13" t="s">
        <v>23</v>
      </c>
      <c r="F3" s="14" t="s">
        <v>20</v>
      </c>
      <c r="G3" s="15" t="s">
        <v>21</v>
      </c>
      <c r="H3" s="13" t="s">
        <v>15</v>
      </c>
      <c r="I3" s="16">
        <v>322000000</v>
      </c>
      <c r="J3" s="16">
        <v>200000000</v>
      </c>
      <c r="K3" s="16"/>
      <c r="L3" s="16">
        <f t="shared" si="0"/>
        <v>522000000</v>
      </c>
      <c r="M3" s="13"/>
    </row>
    <row r="4" spans="1:13" ht="17.25" customHeight="1" x14ac:dyDescent="0.15">
      <c r="A4" s="12">
        <v>3</v>
      </c>
      <c r="B4" s="12">
        <v>2016</v>
      </c>
      <c r="C4" s="12">
        <v>6</v>
      </c>
      <c r="D4" s="13" t="s">
        <v>8</v>
      </c>
      <c r="E4" s="13" t="s">
        <v>42</v>
      </c>
      <c r="F4" s="14" t="s">
        <v>20</v>
      </c>
      <c r="G4" s="15" t="s">
        <v>21</v>
      </c>
      <c r="H4" s="13" t="s">
        <v>15</v>
      </c>
      <c r="I4" s="16">
        <v>49000000</v>
      </c>
      <c r="J4" s="16"/>
      <c r="K4" s="16"/>
      <c r="L4" s="16">
        <f t="shared" si="0"/>
        <v>49000000</v>
      </c>
      <c r="M4" s="13"/>
    </row>
    <row r="5" spans="1:13" ht="17.25" customHeight="1" x14ac:dyDescent="0.15">
      <c r="A5" s="12">
        <v>4</v>
      </c>
      <c r="B5" s="12">
        <v>2016</v>
      </c>
      <c r="C5" s="12">
        <v>6</v>
      </c>
      <c r="D5" s="13" t="s">
        <v>8</v>
      </c>
      <c r="E5" s="13" t="s">
        <v>43</v>
      </c>
      <c r="F5" s="14" t="s">
        <v>20</v>
      </c>
      <c r="G5" s="15" t="s">
        <v>21</v>
      </c>
      <c r="H5" s="13" t="s">
        <v>15</v>
      </c>
      <c r="I5" s="16">
        <v>44545000</v>
      </c>
      <c r="J5" s="16"/>
      <c r="K5" s="16"/>
      <c r="L5" s="16">
        <f t="shared" si="0"/>
        <v>44545000</v>
      </c>
      <c r="M5" s="13"/>
    </row>
    <row r="6" spans="1:13" ht="17.25" customHeight="1" x14ac:dyDescent="0.15">
      <c r="A6" s="12">
        <v>5</v>
      </c>
      <c r="B6" s="12">
        <v>2016</v>
      </c>
      <c r="C6" s="12">
        <v>3</v>
      </c>
      <c r="D6" s="13" t="s">
        <v>1</v>
      </c>
      <c r="E6" s="13" t="s">
        <v>24</v>
      </c>
      <c r="F6" s="14" t="s">
        <v>20</v>
      </c>
      <c r="G6" s="15" t="s">
        <v>25</v>
      </c>
      <c r="H6" s="13" t="s">
        <v>26</v>
      </c>
      <c r="I6" s="16">
        <v>355000000</v>
      </c>
      <c r="J6" s="17" t="s">
        <v>31</v>
      </c>
      <c r="K6" s="16"/>
      <c r="L6" s="16">
        <f>I6</f>
        <v>355000000</v>
      </c>
      <c r="M6" s="13"/>
    </row>
    <row r="7" spans="1:13" ht="17.25" customHeight="1" x14ac:dyDescent="0.15">
      <c r="A7" s="12">
        <v>6</v>
      </c>
      <c r="B7" s="12">
        <v>2016</v>
      </c>
      <c r="C7" s="12">
        <v>4</v>
      </c>
      <c r="D7" s="13" t="s">
        <v>8</v>
      </c>
      <c r="E7" s="13" t="s">
        <v>27</v>
      </c>
      <c r="F7" s="14" t="s">
        <v>20</v>
      </c>
      <c r="G7" s="15" t="s">
        <v>28</v>
      </c>
      <c r="H7" s="13" t="s">
        <v>29</v>
      </c>
      <c r="I7" s="16">
        <v>360000000</v>
      </c>
      <c r="J7" s="17" t="s">
        <v>30</v>
      </c>
      <c r="K7" s="16"/>
      <c r="L7" s="16">
        <f>I7</f>
        <v>360000000</v>
      </c>
      <c r="M7" s="13"/>
    </row>
    <row r="8" spans="1:13" ht="17.25" customHeight="1" x14ac:dyDescent="0.15">
      <c r="A8" s="12">
        <v>7</v>
      </c>
      <c r="B8" s="12">
        <v>2016</v>
      </c>
      <c r="C8" s="12">
        <v>3</v>
      </c>
      <c r="D8" s="13" t="s">
        <v>1</v>
      </c>
      <c r="E8" s="13" t="s">
        <v>32</v>
      </c>
      <c r="F8" s="14" t="s">
        <v>20</v>
      </c>
      <c r="G8" s="18" t="s">
        <v>9</v>
      </c>
      <c r="H8" s="13" t="s">
        <v>15</v>
      </c>
      <c r="I8" s="16">
        <v>941000000</v>
      </c>
      <c r="J8" s="17" t="s">
        <v>30</v>
      </c>
      <c r="K8" s="16"/>
      <c r="L8" s="16">
        <f t="shared" ref="L8:L14" si="1">SUM(I8:K8)</f>
        <v>941000000</v>
      </c>
      <c r="M8" s="13"/>
    </row>
    <row r="9" spans="1:13" ht="17.25" customHeight="1" x14ac:dyDescent="0.15">
      <c r="A9" s="12">
        <v>8</v>
      </c>
      <c r="B9" s="12">
        <v>2016</v>
      </c>
      <c r="C9" s="12">
        <v>3</v>
      </c>
      <c r="D9" s="13" t="s">
        <v>8</v>
      </c>
      <c r="E9" s="13" t="s">
        <v>33</v>
      </c>
      <c r="F9" s="14" t="s">
        <v>20</v>
      </c>
      <c r="G9" s="13" t="s">
        <v>9</v>
      </c>
      <c r="H9" s="13" t="s">
        <v>15</v>
      </c>
      <c r="I9" s="16">
        <v>527000000</v>
      </c>
      <c r="J9" s="17" t="s">
        <v>31</v>
      </c>
      <c r="K9" s="16"/>
      <c r="L9" s="16">
        <f t="shared" si="1"/>
        <v>527000000</v>
      </c>
      <c r="M9" s="13"/>
    </row>
    <row r="10" spans="1:13" ht="17.25" customHeight="1" x14ac:dyDescent="0.15">
      <c r="A10" s="12">
        <v>9</v>
      </c>
      <c r="B10" s="12">
        <v>2016</v>
      </c>
      <c r="C10" s="12">
        <v>3</v>
      </c>
      <c r="D10" s="13" t="s">
        <v>1</v>
      </c>
      <c r="E10" s="13" t="s">
        <v>34</v>
      </c>
      <c r="F10" s="14" t="s">
        <v>20</v>
      </c>
      <c r="G10" s="13" t="s">
        <v>9</v>
      </c>
      <c r="H10" s="13" t="s">
        <v>15</v>
      </c>
      <c r="I10" s="16">
        <v>763748000</v>
      </c>
      <c r="J10" s="16">
        <v>978252000</v>
      </c>
      <c r="K10" s="16"/>
      <c r="L10" s="16">
        <f t="shared" si="1"/>
        <v>1742000000</v>
      </c>
      <c r="M10" s="13"/>
    </row>
    <row r="11" spans="1:13" ht="17.25" customHeight="1" x14ac:dyDescent="0.15">
      <c r="A11" s="12">
        <v>10</v>
      </c>
      <c r="B11" s="12">
        <v>2016</v>
      </c>
      <c r="C11" s="12">
        <v>3</v>
      </c>
      <c r="D11" s="13" t="s">
        <v>8</v>
      </c>
      <c r="E11" s="13" t="s">
        <v>35</v>
      </c>
      <c r="F11" s="14" t="s">
        <v>20</v>
      </c>
      <c r="G11" s="13" t="s">
        <v>36</v>
      </c>
      <c r="H11" s="13" t="s">
        <v>37</v>
      </c>
      <c r="I11" s="16">
        <v>27692000</v>
      </c>
      <c r="J11" s="16">
        <v>37700000</v>
      </c>
      <c r="K11" s="16"/>
      <c r="L11" s="16">
        <f t="shared" si="1"/>
        <v>65392000</v>
      </c>
      <c r="M11" s="13"/>
    </row>
    <row r="12" spans="1:13" ht="17.25" customHeight="1" x14ac:dyDescent="0.15">
      <c r="A12" s="12">
        <v>11</v>
      </c>
      <c r="B12" s="12">
        <v>2016</v>
      </c>
      <c r="C12" s="12">
        <v>2</v>
      </c>
      <c r="D12" s="13" t="s">
        <v>1</v>
      </c>
      <c r="E12" s="13" t="s">
        <v>38</v>
      </c>
      <c r="F12" s="14" t="s">
        <v>20</v>
      </c>
      <c r="G12" s="13" t="s">
        <v>36</v>
      </c>
      <c r="H12" s="13" t="s">
        <v>37</v>
      </c>
      <c r="I12" s="16">
        <v>28307000</v>
      </c>
      <c r="J12" s="16"/>
      <c r="K12" s="16"/>
      <c r="L12" s="16">
        <f t="shared" si="1"/>
        <v>28307000</v>
      </c>
      <c r="M12" s="13"/>
    </row>
    <row r="13" spans="1:13" ht="17.25" customHeight="1" x14ac:dyDescent="0.15">
      <c r="A13" s="12">
        <v>12</v>
      </c>
      <c r="B13" s="12">
        <v>2016</v>
      </c>
      <c r="C13" s="12">
        <v>1</v>
      </c>
      <c r="D13" s="13" t="s">
        <v>8</v>
      </c>
      <c r="E13" s="13" t="s">
        <v>39</v>
      </c>
      <c r="F13" s="14" t="s">
        <v>20</v>
      </c>
      <c r="G13" s="13" t="s">
        <v>40</v>
      </c>
      <c r="H13" s="13" t="s">
        <v>37</v>
      </c>
      <c r="I13" s="16">
        <v>41000000</v>
      </c>
      <c r="J13" s="16"/>
      <c r="K13" s="16"/>
      <c r="L13" s="16">
        <f t="shared" si="1"/>
        <v>41000000</v>
      </c>
      <c r="M13" s="13"/>
    </row>
    <row r="14" spans="1:13" ht="17.25" customHeight="1" x14ac:dyDescent="0.15">
      <c r="A14" s="12">
        <v>13</v>
      </c>
      <c r="B14" s="12">
        <v>2016</v>
      </c>
      <c r="C14" s="12">
        <v>2</v>
      </c>
      <c r="D14" s="13" t="s">
        <v>1</v>
      </c>
      <c r="E14" s="13" t="s">
        <v>41</v>
      </c>
      <c r="F14" s="14" t="s">
        <v>20</v>
      </c>
      <c r="G14" s="13" t="s">
        <v>40</v>
      </c>
      <c r="H14" s="13" t="s">
        <v>37</v>
      </c>
      <c r="I14" s="16">
        <v>96000000</v>
      </c>
      <c r="J14" s="16"/>
      <c r="K14" s="16"/>
      <c r="L14" s="16">
        <f t="shared" si="1"/>
        <v>96000000</v>
      </c>
      <c r="M14" s="13"/>
    </row>
    <row r="15" spans="1:13" s="8" customFormat="1" ht="23.25" customHeight="1" x14ac:dyDescent="0.15">
      <c r="A15" s="3" t="s">
        <v>17</v>
      </c>
      <c r="B15" s="3"/>
      <c r="C15" s="3"/>
      <c r="D15" s="3" t="s">
        <v>18</v>
      </c>
      <c r="E15" s="3">
        <f>COUNTA(E2:E10)</f>
        <v>9</v>
      </c>
      <c r="F15" s="6"/>
      <c r="G15" s="4"/>
      <c r="H15" s="4"/>
      <c r="I15" s="4"/>
      <c r="J15" s="4"/>
      <c r="K15" s="5" t="s">
        <v>19</v>
      </c>
      <c r="L15" s="7">
        <f>SUM(L2:L10)</f>
        <v>9837545000</v>
      </c>
      <c r="M15" s="4"/>
    </row>
  </sheetData>
  <phoneticPr fontId="3" type="noConversion"/>
  <dataValidations count="4">
    <dataValidation type="list" allowBlank="1" showInputMessage="1" showErrorMessage="1" sqref="G2:G14">
      <formula1>"토건,토목,건축,전문,전기,통신,소방,기타"</formula1>
    </dataValidation>
    <dataValidation type="list" allowBlank="1" showInputMessage="1" showErrorMessage="1" sqref="H2:H14">
      <formula1>"대안,턴키,일반,PQ,수의,실적"</formula1>
    </dataValidation>
    <dataValidation type="list" allowBlank="1" showInputMessage="1" showErrorMessage="1" sqref="D2:D14">
      <formula1>"자체조달,중앙조달"</formula1>
    </dataValidation>
    <dataValidation type="list" showInputMessage="1" showErrorMessage="1" sqref="F2:F14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4803149606299213" right="0.74803149606299213" top="0.98425196850393704" bottom="0.98425196850393704" header="0.51181102362204722" footer="0.5118110236220472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신규</vt:lpstr>
      <vt:lpstr>신규!Print_Area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2016-01-14T07:39:22Z</cp:lastPrinted>
  <dcterms:created xsi:type="dcterms:W3CDTF">2008-05-26T06:05:20Z</dcterms:created>
  <dcterms:modified xsi:type="dcterms:W3CDTF">2016-01-25T02:32:24Z</dcterms:modified>
</cp:coreProperties>
</file>